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RETORIA EXECUTIVA DE COMPRAS E LICITAÇÕES\Tomada de Preços 2023\TP 022-2023 - Projeto de Reforma e Ampliação de 05 Unidades de Saúde\ANEXO I - ESPECIFICAÇÕES TÉCNICAS\"/>
    </mc:Choice>
  </mc:AlternateContent>
  <bookViews>
    <workbookView xWindow="0" yWindow="0" windowWidth="28800" windowHeight="13590"/>
  </bookViews>
  <sheets>
    <sheet name="Cronograma Físico Financeiro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7" l="1"/>
  <c r="P32" i="7" l="1"/>
</calcChain>
</file>

<file path=xl/sharedStrings.xml><?xml version="1.0" encoding="utf-8"?>
<sst xmlns="http://schemas.openxmlformats.org/spreadsheetml/2006/main" count="65" uniqueCount="37">
  <si>
    <t>DEINFRA</t>
  </si>
  <si>
    <t>CÓDIGO</t>
  </si>
  <si>
    <t xml:space="preserve">m² </t>
  </si>
  <si>
    <t>QUANT.</t>
  </si>
  <si>
    <t>ITEM</t>
  </si>
  <si>
    <t>REFERÊNCIA</t>
  </si>
  <si>
    <t>UNIDADE</t>
  </si>
  <si>
    <t>MUNICÍPIO DE ITAJAÍ</t>
  </si>
  <si>
    <t>SECRETARIA DE DESENVOLVIMENTO URBANO E HABITAÇÃO</t>
  </si>
  <si>
    <t>CONTRATAÇÃO DE PROJETOS ARQUITETÔNICO E COMPLEMENTARES PARA SEC. DE SAÚDE</t>
  </si>
  <si>
    <t>DESCRIÇÃO DO SERVIÇO -REFORMA</t>
  </si>
  <si>
    <t>Alexandre Prazeres</t>
  </si>
  <si>
    <t>Engº Civil Dr. - CREA/SC: 041.726-1</t>
  </si>
  <si>
    <t>CRONOGRAMA FÍSICO - FINANCEIRO</t>
  </si>
  <si>
    <t>Projeto Arquiteônico  e complementares Unidade de Saúde de Bambuzal - Reforma</t>
  </si>
  <si>
    <t>Projeto Arquiteônico  e complementares Unidade de Saúde de Bambuzal - Ampliação</t>
  </si>
  <si>
    <t>MÊS</t>
  </si>
  <si>
    <t>Projeto Arquiteônico  e complementares Unidade de Saúde deFazenda - Ampliação</t>
  </si>
  <si>
    <t>Projeto Arquiteônico  e complementares Unidade de Saúde de Itaipava - Reforma</t>
  </si>
  <si>
    <t>Projeto Arquiteônico  e complementares Unidade de Saúde de Itaipava - Ampliação</t>
  </si>
  <si>
    <t>Projeto Arquiteônico  e complementares Unidade de Saúde de Jardim Esperança - Reforma</t>
  </si>
  <si>
    <t>Projeto Arquiteônico  e complementares Unidade de Saúde de Votorantim - Ampliação</t>
  </si>
  <si>
    <t>Projeto Arquiteônico  e complementares Unidade de Saúde de Votorantim - Reforma</t>
  </si>
  <si>
    <t>Projeto Arquiteônico  e complementares Unidade de Saúde de Jardim Esperança - Ampliação</t>
  </si>
  <si>
    <t>Projeto Arquiteônico  e complementares Unidade de Saúde de Fazenda - Reforma</t>
  </si>
  <si>
    <t>2 - US FAZENDA</t>
  </si>
  <si>
    <t>3 - US ITAIPAVA</t>
  </si>
  <si>
    <t>4 - US JARDIM ESPERANÇA</t>
  </si>
  <si>
    <t>5 - US VOTORANTIM</t>
  </si>
  <si>
    <t>Itajaí, setembro de 2023.</t>
  </si>
  <si>
    <t xml:space="preserve">% executada </t>
  </si>
  <si>
    <t>VALOR TOTAL (R$)</t>
  </si>
  <si>
    <t>Valor R$</t>
  </si>
  <si>
    <t>Valor executado R$</t>
  </si>
  <si>
    <t>Valor da US R$</t>
  </si>
  <si>
    <t>TOTAL GERAL</t>
  </si>
  <si>
    <t>1 - US BAMBUZAL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</si>
</sst>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2" fillId="0" borderId="0" xfId="0" applyFont="1"/>
    <xf numFmtId="0" fontId="0" fillId="0" borderId="14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0" fillId="0" borderId="19" xfId="0" applyBorder="1"/>
    <xf numFmtId="0" fontId="0" fillId="0" borderId="18" xfId="0" applyBorder="1"/>
    <xf numFmtId="0" fontId="5" fillId="0" borderId="22" xfId="0" applyFont="1" applyBorder="1"/>
    <xf numFmtId="0" fontId="3" fillId="0" borderId="25" xfId="0" applyFont="1" applyBorder="1"/>
    <xf numFmtId="0" fontId="5" fillId="0" borderId="25" xfId="0" applyFont="1" applyBorder="1" applyAlignment="1">
      <alignment horizontal="right"/>
    </xf>
    <xf numFmtId="0" fontId="5" fillId="0" borderId="28" xfId="0" applyFont="1" applyBorder="1"/>
    <xf numFmtId="10" fontId="5" fillId="0" borderId="22" xfId="1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43" fontId="5" fillId="0" borderId="6" xfId="1" applyNumberFormat="1" applyFont="1" applyBorder="1" applyAlignment="1">
      <alignment horizontal="center"/>
    </xf>
    <xf numFmtId="10" fontId="5" fillId="0" borderId="5" xfId="1" applyNumberFormat="1" applyFont="1" applyBorder="1" applyAlignment="1">
      <alignment horizontal="center"/>
    </xf>
    <xf numFmtId="0" fontId="3" fillId="0" borderId="24" xfId="0" applyFont="1" applyBorder="1"/>
    <xf numFmtId="0" fontId="5" fillId="0" borderId="21" xfId="0" applyFont="1" applyBorder="1"/>
    <xf numFmtId="0" fontId="5" fillId="0" borderId="27" xfId="0" applyFont="1" applyBorder="1"/>
    <xf numFmtId="0" fontId="5" fillId="0" borderId="2" xfId="0" applyFont="1" applyBorder="1"/>
    <xf numFmtId="164" fontId="5" fillId="0" borderId="3" xfId="1" applyNumberFormat="1" applyFont="1" applyBorder="1"/>
    <xf numFmtId="0" fontId="5" fillId="0" borderId="3" xfId="0" applyFont="1" applyBorder="1"/>
    <xf numFmtId="164" fontId="5" fillId="0" borderId="2" xfId="1" applyNumberFormat="1" applyFont="1" applyBorder="1"/>
    <xf numFmtId="10" fontId="5" fillId="0" borderId="2" xfId="1" applyNumberFormat="1" applyFont="1" applyBorder="1" applyAlignment="1">
      <alignment horizontal="center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43" fontId="3" fillId="0" borderId="40" xfId="1" applyNumberFormat="1" applyFont="1" applyBorder="1" applyAlignment="1">
      <alignment horizontal="center"/>
    </xf>
    <xf numFmtId="43" fontId="3" fillId="0" borderId="41" xfId="1" applyNumberFormat="1" applyFont="1" applyBorder="1" applyAlignment="1">
      <alignment horizontal="center"/>
    </xf>
    <xf numFmtId="43" fontId="3" fillId="0" borderId="39" xfId="1" applyNumberFormat="1" applyFont="1" applyBorder="1" applyAlignment="1">
      <alignment horizontal="center"/>
    </xf>
    <xf numFmtId="0" fontId="3" fillId="2" borderId="26" xfId="0" applyFont="1" applyFill="1" applyBorder="1"/>
    <xf numFmtId="0" fontId="5" fillId="2" borderId="23" xfId="0" applyFont="1" applyFill="1" applyBorder="1"/>
    <xf numFmtId="0" fontId="5" fillId="2" borderId="29" xfId="0" applyFont="1" applyFill="1" applyBorder="1"/>
    <xf numFmtId="0" fontId="3" fillId="2" borderId="7" xfId="0" applyFont="1" applyFill="1" applyBorder="1" applyAlignment="1">
      <alignment horizontal="right" wrapText="1"/>
    </xf>
    <xf numFmtId="43" fontId="5" fillId="2" borderId="8" xfId="1" applyNumberFormat="1" applyFont="1" applyFill="1" applyBorder="1" applyAlignment="1">
      <alignment horizontal="center"/>
    </xf>
    <xf numFmtId="10" fontId="5" fillId="2" borderId="7" xfId="1" applyNumberFormat="1" applyFont="1" applyFill="1" applyBorder="1" applyAlignment="1">
      <alignment horizontal="center"/>
    </xf>
    <xf numFmtId="0" fontId="5" fillId="2" borderId="26" xfId="0" applyFont="1" applyFill="1" applyBorder="1" applyAlignment="1">
      <alignment horizontal="right"/>
    </xf>
    <xf numFmtId="43" fontId="5" fillId="2" borderId="9" xfId="1" applyNumberFormat="1" applyFont="1" applyFill="1" applyBorder="1" applyAlignment="1">
      <alignment horizontal="center"/>
    </xf>
    <xf numFmtId="43" fontId="5" fillId="2" borderId="7" xfId="1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/>
    <xf numFmtId="164" fontId="2" fillId="3" borderId="12" xfId="1" applyNumberFormat="1" applyFont="1" applyFill="1" applyBorder="1"/>
    <xf numFmtId="43" fontId="2" fillId="3" borderId="13" xfId="1" applyFont="1" applyFill="1" applyBorder="1"/>
    <xf numFmtId="0" fontId="3" fillId="3" borderId="17" xfId="0" applyFont="1" applyFill="1" applyBorder="1" applyAlignment="1">
      <alignment horizontal="center"/>
    </xf>
    <xf numFmtId="0" fontId="2" fillId="3" borderId="18" xfId="0" applyFont="1" applyFill="1" applyBorder="1"/>
    <xf numFmtId="0" fontId="0" fillId="3" borderId="19" xfId="0" applyFill="1" applyBorder="1"/>
    <xf numFmtId="0" fontId="3" fillId="3" borderId="19" xfId="0" applyFont="1" applyFill="1" applyBorder="1" applyAlignment="1">
      <alignment horizontal="center"/>
    </xf>
    <xf numFmtId="2" fontId="3" fillId="3" borderId="20" xfId="0" applyNumberFormat="1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vertical="center"/>
    </xf>
    <xf numFmtId="0" fontId="3" fillId="3" borderId="33" xfId="0" applyFont="1" applyFill="1" applyBorder="1" applyAlignment="1">
      <alignment horizontal="center" vertical="center"/>
    </xf>
    <xf numFmtId="164" fontId="3" fillId="3" borderId="34" xfId="1" applyNumberFormat="1" applyFont="1" applyFill="1" applyBorder="1"/>
    <xf numFmtId="0" fontId="3" fillId="3" borderId="34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164" fontId="3" fillId="3" borderId="35" xfId="1" applyNumberFormat="1" applyFont="1" applyFill="1" applyBorder="1" applyAlignment="1">
      <alignment horizontal="center" wrapText="1"/>
    </xf>
    <xf numFmtId="164" fontId="5" fillId="0" borderId="21" xfId="1" applyNumberFormat="1" applyFont="1" applyBorder="1"/>
    <xf numFmtId="10" fontId="5" fillId="2" borderId="23" xfId="1" applyNumberFormat="1" applyFont="1" applyFill="1" applyBorder="1" applyAlignment="1">
      <alignment horizontal="center"/>
    </xf>
    <xf numFmtId="10" fontId="5" fillId="0" borderId="21" xfId="1" applyNumberFormat="1" applyFont="1" applyBorder="1" applyAlignment="1">
      <alignment horizontal="center"/>
    </xf>
    <xf numFmtId="43" fontId="5" fillId="2" borderId="23" xfId="1" applyNumberFormat="1" applyFont="1" applyFill="1" applyBorder="1" applyAlignment="1">
      <alignment horizontal="center"/>
    </xf>
    <xf numFmtId="43" fontId="3" fillId="0" borderId="37" xfId="1" applyNumberFormat="1" applyFont="1" applyBorder="1" applyAlignment="1">
      <alignment horizontal="center"/>
    </xf>
    <xf numFmtId="164" fontId="5" fillId="0" borderId="4" xfId="1" applyNumberFormat="1" applyFont="1" applyBorder="1"/>
    <xf numFmtId="43" fontId="5" fillId="0" borderId="4" xfId="1" applyNumberFormat="1" applyFont="1" applyBorder="1" applyAlignment="1">
      <alignment horizontal="center"/>
    </xf>
    <xf numFmtId="164" fontId="3" fillId="3" borderId="32" xfId="1" applyNumberFormat="1" applyFont="1" applyFill="1" applyBorder="1" applyAlignment="1">
      <alignment horizontal="center" wrapText="1"/>
    </xf>
    <xf numFmtId="164" fontId="5" fillId="0" borderId="27" xfId="1" applyNumberFormat="1" applyFont="1" applyBorder="1"/>
    <xf numFmtId="43" fontId="5" fillId="0" borderId="28" xfId="1" applyNumberFormat="1" applyFont="1" applyBorder="1" applyAlignment="1">
      <alignment horizontal="center"/>
    </xf>
    <xf numFmtId="43" fontId="5" fillId="2" borderId="29" xfId="1" applyNumberFormat="1" applyFont="1" applyFill="1" applyBorder="1" applyAlignment="1">
      <alignment horizontal="center"/>
    </xf>
    <xf numFmtId="43" fontId="5" fillId="0" borderId="27" xfId="1" applyNumberFormat="1" applyFont="1" applyBorder="1" applyAlignment="1">
      <alignment horizontal="center"/>
    </xf>
    <xf numFmtId="43" fontId="3" fillId="0" borderId="38" xfId="1" applyNumberFormat="1" applyFont="1" applyBorder="1" applyAlignment="1">
      <alignment horizontal="center"/>
    </xf>
    <xf numFmtId="164" fontId="3" fillId="3" borderId="17" xfId="1" applyNumberFormat="1" applyFont="1" applyFill="1" applyBorder="1" applyAlignment="1">
      <alignment horizontal="center" wrapText="1"/>
    </xf>
    <xf numFmtId="43" fontId="5" fillId="0" borderId="42" xfId="1" applyFont="1" applyBorder="1"/>
    <xf numFmtId="43" fontId="5" fillId="0" borderId="43" xfId="1" applyFont="1" applyBorder="1" applyAlignment="1">
      <alignment horizontal="center"/>
    </xf>
    <xf numFmtId="43" fontId="3" fillId="2" borderId="44" xfId="1" applyFont="1" applyFill="1" applyBorder="1" applyAlignment="1">
      <alignment horizontal="center"/>
    </xf>
    <xf numFmtId="43" fontId="5" fillId="0" borderId="42" xfId="1" applyFont="1" applyBorder="1" applyAlignment="1">
      <alignment horizontal="center"/>
    </xf>
    <xf numFmtId="43" fontId="2" fillId="0" borderId="20" xfId="1" applyFont="1" applyBorder="1" applyAlignment="1">
      <alignment horizontal="center"/>
    </xf>
    <xf numFmtId="0" fontId="0" fillId="0" borderId="16" xfId="0" applyBorder="1"/>
    <xf numFmtId="0" fontId="5" fillId="0" borderId="16" xfId="0" applyFont="1" applyBorder="1"/>
    <xf numFmtId="43" fontId="0" fillId="0" borderId="17" xfId="1" applyFont="1" applyBorder="1"/>
    <xf numFmtId="0" fontId="0" fillId="0" borderId="45" xfId="0" applyBorder="1"/>
    <xf numFmtId="0" fontId="0" fillId="0" borderId="0" xfId="0" applyBorder="1"/>
    <xf numFmtId="0" fontId="5" fillId="0" borderId="0" xfId="0" applyFont="1" applyBorder="1"/>
    <xf numFmtId="43" fontId="0" fillId="0" borderId="46" xfId="1" applyFont="1" applyBorder="1"/>
    <xf numFmtId="0" fontId="2" fillId="0" borderId="46" xfId="0" applyFont="1" applyBorder="1"/>
    <xf numFmtId="0" fontId="7" fillId="0" borderId="0" xfId="0" applyFont="1" applyBorder="1"/>
    <xf numFmtId="0" fontId="3" fillId="0" borderId="4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11" xfId="0" applyFill="1" applyBorder="1"/>
    <xf numFmtId="0" fontId="7" fillId="3" borderId="12" xfId="0" applyFont="1" applyFill="1" applyBorder="1"/>
    <xf numFmtId="0" fontId="4" fillId="3" borderId="12" xfId="0" applyFont="1" applyFill="1" applyBorder="1" applyAlignment="1">
      <alignment horizontal="center"/>
    </xf>
    <xf numFmtId="0" fontId="3" fillId="3" borderId="12" xfId="0" applyFont="1" applyFill="1" applyBorder="1"/>
    <xf numFmtId="0" fontId="3" fillId="3" borderId="13" xfId="0" applyFont="1" applyFill="1" applyBorder="1" applyAlignment="1">
      <alignment horizontal="center"/>
    </xf>
    <xf numFmtId="164" fontId="0" fillId="0" borderId="0" xfId="1" applyNumberFormat="1" applyFont="1" applyBorder="1"/>
    <xf numFmtId="0" fontId="2" fillId="0" borderId="45" xfId="0" applyFont="1" applyBorder="1"/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0" fillId="0" borderId="19" xfId="1" applyNumberFormat="1" applyFont="1" applyBorder="1"/>
    <xf numFmtId="43" fontId="0" fillId="0" borderId="20" xfId="1" applyFont="1" applyBorder="1"/>
    <xf numFmtId="0" fontId="0" fillId="0" borderId="1" xfId="0" applyBorder="1" applyAlignment="1">
      <alignment horizontal="center"/>
    </xf>
    <xf numFmtId="0" fontId="3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0" fontId="5" fillId="0" borderId="50" xfId="0" applyFont="1" applyBorder="1"/>
    <xf numFmtId="0" fontId="0" fillId="0" borderId="51" xfId="0" applyBorder="1" applyAlignment="1">
      <alignment horizontal="center"/>
    </xf>
    <xf numFmtId="10" fontId="5" fillId="0" borderId="48" xfId="1" applyNumberFormat="1" applyFont="1" applyBorder="1" applyAlignment="1">
      <alignment horizontal="center"/>
    </xf>
    <xf numFmtId="43" fontId="5" fillId="0" borderId="52" xfId="1" applyNumberFormat="1" applyFont="1" applyBorder="1" applyAlignment="1">
      <alignment horizontal="center"/>
    </xf>
    <xf numFmtId="43" fontId="5" fillId="0" borderId="49" xfId="1" applyNumberFormat="1" applyFont="1" applyBorder="1" applyAlignment="1">
      <alignment horizontal="center"/>
    </xf>
    <xf numFmtId="10" fontId="5" fillId="0" borderId="50" xfId="1" applyNumberFormat="1" applyFont="1" applyBorder="1" applyAlignment="1">
      <alignment horizontal="center"/>
    </xf>
    <xf numFmtId="43" fontId="5" fillId="0" borderId="53" xfId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54" xfId="0" applyFont="1" applyFill="1" applyBorder="1"/>
    <xf numFmtId="0" fontId="5" fillId="2" borderId="55" xfId="0" applyFont="1" applyFill="1" applyBorder="1"/>
    <xf numFmtId="0" fontId="5" fillId="2" borderId="56" xfId="0" applyFont="1" applyFill="1" applyBorder="1"/>
    <xf numFmtId="0" fontId="3" fillId="2" borderId="57" xfId="0" applyFont="1" applyFill="1" applyBorder="1" applyAlignment="1">
      <alignment horizontal="right" wrapText="1"/>
    </xf>
    <xf numFmtId="0" fontId="0" fillId="0" borderId="10" xfId="0" applyBorder="1" applyAlignment="1">
      <alignment horizontal="center"/>
    </xf>
    <xf numFmtId="10" fontId="5" fillId="2" borderId="55" xfId="1" applyNumberFormat="1" applyFont="1" applyFill="1" applyBorder="1" applyAlignment="1">
      <alignment horizontal="center"/>
    </xf>
    <xf numFmtId="43" fontId="5" fillId="2" borderId="58" xfId="1" applyNumberFormat="1" applyFont="1" applyFill="1" applyBorder="1" applyAlignment="1">
      <alignment horizontal="center"/>
    </xf>
    <xf numFmtId="43" fontId="5" fillId="2" borderId="56" xfId="1" applyNumberFormat="1" applyFont="1" applyFill="1" applyBorder="1" applyAlignment="1">
      <alignment horizontal="center"/>
    </xf>
    <xf numFmtId="10" fontId="5" fillId="2" borderId="57" xfId="1" applyNumberFormat="1" applyFont="1" applyFill="1" applyBorder="1" applyAlignment="1">
      <alignment horizontal="center"/>
    </xf>
    <xf numFmtId="43" fontId="3" fillId="2" borderId="59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49" xfId="0" applyNumberFormat="1" applyBorder="1" applyAlignment="1">
      <alignment horizontal="center"/>
    </xf>
    <xf numFmtId="4" fontId="0" fillId="0" borderId="56" xfId="0" applyNumberFormat="1" applyBorder="1" applyAlignment="1">
      <alignment horizontal="center"/>
    </xf>
    <xf numFmtId="4" fontId="0" fillId="0" borderId="27" xfId="0" applyNumberFormat="1" applyBorder="1" applyAlignment="1">
      <alignment horizontal="center"/>
    </xf>
    <xf numFmtId="4" fontId="5" fillId="2" borderId="29" xfId="1" applyNumberFormat="1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457857</xdr:colOff>
      <xdr:row>0</xdr:row>
      <xdr:rowOff>228600</xdr:rowOff>
    </xdr:from>
    <xdr:to>
      <xdr:col>0</xdr:col>
      <xdr:colOff>1217083</xdr:colOff>
      <xdr:row>4</xdr:row>
      <xdr:rowOff>257175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857" y="228600"/>
          <a:ext cx="759226" cy="959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zoomScale="90" zoomScaleNormal="90" workbookViewId="0">
      <selection activeCell="G15" sqref="G15:G16"/>
    </sheetView>
  </sheetViews>
  <sheetFormatPr defaultRowHeight="15" x14ac:dyDescent="0.25"/>
  <cols>
    <col min="1" max="1" width="23.42578125" customWidth="1"/>
    <col min="2" max="2" width="13.28515625" hidden="1" customWidth="1"/>
    <col min="3" max="3" width="8.28515625" hidden="1" customWidth="1"/>
    <col min="4" max="4" width="49" customWidth="1"/>
    <col min="5" max="5" width="9.5703125" style="2" bestFit="1" customWidth="1"/>
    <col min="6" max="6" width="9.5703125" style="2" customWidth="1"/>
    <col min="7" max="7" width="15.28515625" style="2" customWidth="1"/>
    <col min="8" max="8" width="12.140625" style="2" customWidth="1"/>
    <col min="9" max="9" width="13.42578125" style="2" customWidth="1"/>
    <col min="10" max="10" width="12.140625" style="2" customWidth="1"/>
    <col min="11" max="11" width="13.42578125" style="2" customWidth="1"/>
    <col min="12" max="12" width="12.140625" style="2" customWidth="1"/>
    <col min="13" max="13" width="13" style="2" customWidth="1"/>
    <col min="14" max="14" width="12" style="2" customWidth="1"/>
    <col min="15" max="15" width="13.5703125" style="2" customWidth="1"/>
    <col min="16" max="16" width="16.5703125" style="1" customWidth="1"/>
    <col min="18" max="18" width="9.140625" hidden="1" customWidth="1"/>
  </cols>
  <sheetData>
    <row r="1" spans="1:18" ht="27.75" customHeight="1" x14ac:dyDescent="0.25">
      <c r="A1" s="7"/>
      <c r="B1" s="78"/>
      <c r="C1" s="79"/>
      <c r="D1" s="133" t="s">
        <v>7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80"/>
    </row>
    <row r="2" spans="1:18" x14ac:dyDescent="0.25">
      <c r="A2" s="81"/>
      <c r="B2" s="82"/>
      <c r="C2" s="83"/>
      <c r="D2" s="134" t="s">
        <v>8</v>
      </c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84"/>
    </row>
    <row r="3" spans="1:18" ht="15.75" x14ac:dyDescent="0.25">
      <c r="A3" s="81"/>
      <c r="B3" s="82"/>
      <c r="C3" s="83"/>
      <c r="D3" s="135" t="s">
        <v>9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84"/>
    </row>
    <row r="4" spans="1:18" x14ac:dyDescent="0.25">
      <c r="A4" s="81"/>
      <c r="B4" s="82"/>
      <c r="C4" s="82"/>
      <c r="D4" s="8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5"/>
    </row>
    <row r="5" spans="1:18" ht="29.25" customHeight="1" x14ac:dyDescent="0.3">
      <c r="A5" s="81"/>
      <c r="B5" s="86"/>
      <c r="C5" s="86"/>
      <c r="D5" s="136" t="s">
        <v>13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87"/>
    </row>
    <row r="6" spans="1:18" ht="16.5" thickBot="1" x14ac:dyDescent="0.3">
      <c r="A6" s="81"/>
      <c r="B6" s="86"/>
      <c r="C6" s="86"/>
      <c r="D6" s="8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87"/>
    </row>
    <row r="7" spans="1:18" ht="16.5" thickBot="1" x14ac:dyDescent="0.3">
      <c r="A7" s="89"/>
      <c r="B7" s="90"/>
      <c r="C7" s="90"/>
      <c r="D7" s="91"/>
      <c r="E7" s="92"/>
      <c r="F7" s="92"/>
      <c r="G7" s="92"/>
      <c r="H7" s="137" t="s">
        <v>16</v>
      </c>
      <c r="I7" s="138"/>
      <c r="J7" s="138"/>
      <c r="K7" s="138"/>
      <c r="L7" s="138"/>
      <c r="M7" s="138"/>
      <c r="N7" s="138"/>
      <c r="O7" s="139"/>
      <c r="P7" s="93"/>
    </row>
    <row r="8" spans="1:18" ht="15.75" thickBot="1" x14ac:dyDescent="0.3">
      <c r="A8" s="47"/>
      <c r="B8" s="48"/>
      <c r="C8" s="48"/>
      <c r="D8" s="48"/>
      <c r="E8" s="49"/>
      <c r="F8" s="49"/>
      <c r="G8" s="49"/>
      <c r="H8" s="130">
        <v>1</v>
      </c>
      <c r="I8" s="131"/>
      <c r="J8" s="132">
        <v>2</v>
      </c>
      <c r="K8" s="132"/>
      <c r="L8" s="130">
        <v>3</v>
      </c>
      <c r="M8" s="131"/>
      <c r="N8" s="130">
        <v>4</v>
      </c>
      <c r="O8" s="131"/>
      <c r="P8" s="50"/>
    </row>
    <row r="9" spans="1:18" ht="36" customHeight="1" thickBot="1" x14ac:dyDescent="0.3">
      <c r="A9" s="51" t="s">
        <v>4</v>
      </c>
      <c r="B9" s="52" t="s">
        <v>5</v>
      </c>
      <c r="C9" s="53" t="s">
        <v>1</v>
      </c>
      <c r="D9" s="54" t="s">
        <v>10</v>
      </c>
      <c r="E9" s="55" t="s">
        <v>3</v>
      </c>
      <c r="F9" s="56" t="s">
        <v>6</v>
      </c>
      <c r="G9" s="123" t="s">
        <v>32</v>
      </c>
      <c r="H9" s="57" t="s">
        <v>30</v>
      </c>
      <c r="I9" s="58" t="s">
        <v>33</v>
      </c>
      <c r="J9" s="46" t="s">
        <v>30</v>
      </c>
      <c r="K9" s="66" t="s">
        <v>33</v>
      </c>
      <c r="L9" s="57" t="s">
        <v>30</v>
      </c>
      <c r="M9" s="58" t="s">
        <v>33</v>
      </c>
      <c r="N9" s="57" t="s">
        <v>30</v>
      </c>
      <c r="O9" s="58" t="s">
        <v>33</v>
      </c>
      <c r="P9" s="72" t="s">
        <v>31</v>
      </c>
    </row>
    <row r="10" spans="1:18" x14ac:dyDescent="0.25">
      <c r="A10" s="18" t="s">
        <v>36</v>
      </c>
      <c r="B10" s="19"/>
      <c r="C10" s="20"/>
      <c r="D10" s="21"/>
      <c r="E10" s="22"/>
      <c r="F10" s="23"/>
      <c r="G10" s="20"/>
      <c r="H10" s="24"/>
      <c r="I10" s="64"/>
      <c r="J10" s="59"/>
      <c r="K10" s="67"/>
      <c r="L10" s="24"/>
      <c r="M10" s="64"/>
      <c r="N10" s="24"/>
      <c r="O10" s="64"/>
      <c r="P10" s="73"/>
    </row>
    <row r="11" spans="1:18" ht="26.25" x14ac:dyDescent="0.25">
      <c r="A11" s="12"/>
      <c r="B11" s="10" t="s">
        <v>0</v>
      </c>
      <c r="C11" s="13">
        <v>42510</v>
      </c>
      <c r="D11" s="15" t="s">
        <v>14</v>
      </c>
      <c r="E11" s="100">
        <v>201.98</v>
      </c>
      <c r="F11" s="100" t="s">
        <v>2</v>
      </c>
      <c r="G11" s="124">
        <v>19020.117739319998</v>
      </c>
      <c r="H11" s="17"/>
      <c r="I11" s="16"/>
      <c r="J11" s="14"/>
      <c r="K11" s="68"/>
      <c r="L11" s="17"/>
      <c r="M11" s="16"/>
      <c r="N11" s="17"/>
      <c r="O11" s="16"/>
      <c r="P11" s="74"/>
      <c r="R11">
        <v>8.43</v>
      </c>
    </row>
    <row r="12" spans="1:18" ht="26.25" x14ac:dyDescent="0.25">
      <c r="A12" s="11"/>
      <c r="B12" s="10"/>
      <c r="C12" s="13"/>
      <c r="D12" s="15" t="s">
        <v>15</v>
      </c>
      <c r="E12" s="100">
        <v>217.2</v>
      </c>
      <c r="F12" s="100" t="s">
        <v>2</v>
      </c>
      <c r="G12" s="124">
        <v>23618.641759200003</v>
      </c>
      <c r="H12" s="17"/>
      <c r="I12" s="16"/>
      <c r="J12" s="14"/>
      <c r="K12" s="68"/>
      <c r="L12" s="17"/>
      <c r="M12" s="16"/>
      <c r="N12" s="17"/>
      <c r="O12" s="16"/>
      <c r="P12" s="74"/>
    </row>
    <row r="13" spans="1:18" ht="15.75" thickBot="1" x14ac:dyDescent="0.3">
      <c r="A13" s="33"/>
      <c r="B13" s="34"/>
      <c r="C13" s="35"/>
      <c r="D13" s="36" t="s">
        <v>34</v>
      </c>
      <c r="E13" s="111"/>
      <c r="F13" s="111"/>
      <c r="G13" s="125"/>
      <c r="H13" s="38"/>
      <c r="I13" s="40"/>
      <c r="J13" s="60"/>
      <c r="K13" s="69"/>
      <c r="L13" s="38"/>
      <c r="M13" s="40"/>
      <c r="N13" s="38"/>
      <c r="O13" s="40"/>
      <c r="P13" s="75"/>
    </row>
    <row r="14" spans="1:18" x14ac:dyDescent="0.25">
      <c r="A14" s="101" t="s">
        <v>25</v>
      </c>
      <c r="B14" s="102" t="s">
        <v>0</v>
      </c>
      <c r="C14" s="103">
        <v>42514</v>
      </c>
      <c r="D14" s="104"/>
      <c r="E14" s="105"/>
      <c r="F14" s="105"/>
      <c r="G14" s="126"/>
      <c r="H14" s="109"/>
      <c r="I14" s="107"/>
      <c r="J14" s="106"/>
      <c r="K14" s="108"/>
      <c r="L14" s="109"/>
      <c r="M14" s="107"/>
      <c r="N14" s="109"/>
      <c r="O14" s="107"/>
      <c r="P14" s="110"/>
      <c r="R14">
        <v>4.37</v>
      </c>
    </row>
    <row r="15" spans="1:18" ht="26.25" x14ac:dyDescent="0.25">
      <c r="A15" s="11"/>
      <c r="B15" s="10" t="s">
        <v>0</v>
      </c>
      <c r="C15" s="13">
        <v>42513</v>
      </c>
      <c r="D15" s="15" t="s">
        <v>24</v>
      </c>
      <c r="E15" s="100">
        <v>393.9</v>
      </c>
      <c r="F15" s="100" t="s">
        <v>2</v>
      </c>
      <c r="G15" s="124">
        <v>34738.640952599999</v>
      </c>
      <c r="H15" s="17"/>
      <c r="I15" s="16"/>
      <c r="J15" s="14"/>
      <c r="K15" s="68"/>
      <c r="L15" s="17"/>
      <c r="M15" s="16"/>
      <c r="N15" s="17"/>
      <c r="O15" s="16"/>
      <c r="P15" s="74"/>
      <c r="R15">
        <v>14.5</v>
      </c>
    </row>
    <row r="16" spans="1:18" ht="26.25" x14ac:dyDescent="0.25">
      <c r="A16" s="11"/>
      <c r="B16" s="10"/>
      <c r="C16" s="13"/>
      <c r="D16" s="15" t="s">
        <v>17</v>
      </c>
      <c r="E16" s="100">
        <v>133.19999999999999</v>
      </c>
      <c r="F16" s="100" t="s">
        <v>2</v>
      </c>
      <c r="G16" s="124">
        <v>15442.586935200001</v>
      </c>
      <c r="H16" s="17"/>
      <c r="I16" s="16"/>
      <c r="J16" s="14"/>
      <c r="K16" s="68"/>
      <c r="L16" s="17"/>
      <c r="M16" s="16"/>
      <c r="N16" s="17"/>
      <c r="O16" s="16"/>
      <c r="P16" s="74"/>
    </row>
    <row r="17" spans="1:18" ht="15.75" thickBot="1" x14ac:dyDescent="0.3">
      <c r="A17" s="112"/>
      <c r="B17" s="113"/>
      <c r="C17" s="114"/>
      <c r="D17" s="115" t="s">
        <v>34</v>
      </c>
      <c r="E17" s="116"/>
      <c r="F17" s="116"/>
      <c r="G17" s="127"/>
      <c r="H17" s="120"/>
      <c r="I17" s="118"/>
      <c r="J17" s="117"/>
      <c r="K17" s="119"/>
      <c r="L17" s="120"/>
      <c r="M17" s="118"/>
      <c r="N17" s="120"/>
      <c r="O17" s="118"/>
      <c r="P17" s="121"/>
    </row>
    <row r="18" spans="1:18" x14ac:dyDescent="0.25">
      <c r="A18" s="18" t="s">
        <v>26</v>
      </c>
      <c r="B18" s="19" t="s">
        <v>0</v>
      </c>
      <c r="C18" s="20">
        <v>42515</v>
      </c>
      <c r="D18" s="21"/>
      <c r="E18" s="122"/>
      <c r="F18" s="122"/>
      <c r="G18" s="128"/>
      <c r="H18" s="25"/>
      <c r="I18" s="65"/>
      <c r="J18" s="61"/>
      <c r="K18" s="70"/>
      <c r="L18" s="25"/>
      <c r="M18" s="65"/>
      <c r="N18" s="25"/>
      <c r="O18" s="65"/>
      <c r="P18" s="76"/>
      <c r="R18">
        <v>7.18</v>
      </c>
    </row>
    <row r="19" spans="1:18" ht="26.25" x14ac:dyDescent="0.25">
      <c r="A19" s="12"/>
      <c r="B19" s="10" t="s">
        <v>0</v>
      </c>
      <c r="C19" s="13">
        <v>42521</v>
      </c>
      <c r="D19" s="15" t="s">
        <v>18</v>
      </c>
      <c r="E19" s="100">
        <v>470.11</v>
      </c>
      <c r="F19" s="100" t="s">
        <v>2</v>
      </c>
      <c r="G19" s="124">
        <v>40980.349237740003</v>
      </c>
      <c r="H19" s="17"/>
      <c r="I19" s="16"/>
      <c r="J19" s="14"/>
      <c r="K19" s="68"/>
      <c r="L19" s="17"/>
      <c r="M19" s="16"/>
      <c r="N19" s="17"/>
      <c r="O19" s="16"/>
      <c r="P19" s="74"/>
      <c r="R19">
        <v>4.37</v>
      </c>
    </row>
    <row r="20" spans="1:18" ht="26.25" x14ac:dyDescent="0.25">
      <c r="A20" s="12"/>
      <c r="B20" s="10" t="s">
        <v>0</v>
      </c>
      <c r="C20" s="13">
        <v>42511</v>
      </c>
      <c r="D20" s="15" t="s">
        <v>19</v>
      </c>
      <c r="E20" s="100">
        <v>76.3</v>
      </c>
      <c r="F20" s="100" t="s">
        <v>2</v>
      </c>
      <c r="G20" s="124">
        <v>9904.2831318000026</v>
      </c>
      <c r="H20" s="17"/>
      <c r="I20" s="16"/>
      <c r="J20" s="14"/>
      <c r="K20" s="68"/>
      <c r="L20" s="17"/>
      <c r="M20" s="16"/>
      <c r="N20" s="17"/>
      <c r="O20" s="16"/>
      <c r="P20" s="74"/>
      <c r="R20">
        <v>4.37</v>
      </c>
    </row>
    <row r="21" spans="1:18" ht="15.75" thickBot="1" x14ac:dyDescent="0.3">
      <c r="A21" s="39"/>
      <c r="B21" s="34"/>
      <c r="C21" s="35"/>
      <c r="D21" s="36" t="s">
        <v>34</v>
      </c>
      <c r="E21" s="111"/>
      <c r="F21" s="111"/>
      <c r="G21" s="125"/>
      <c r="H21" s="38"/>
      <c r="I21" s="40"/>
      <c r="J21" s="60"/>
      <c r="K21" s="69"/>
      <c r="L21" s="38"/>
      <c r="M21" s="40"/>
      <c r="N21" s="38"/>
      <c r="O21" s="40"/>
      <c r="P21" s="75"/>
    </row>
    <row r="22" spans="1:18" x14ac:dyDescent="0.25">
      <c r="A22" s="18" t="s">
        <v>27</v>
      </c>
      <c r="B22" s="19"/>
      <c r="C22" s="20"/>
      <c r="D22" s="21"/>
      <c r="E22" s="122"/>
      <c r="F22" s="122"/>
      <c r="G22" s="128"/>
      <c r="H22" s="25"/>
      <c r="I22" s="65"/>
      <c r="J22" s="61"/>
      <c r="K22" s="70"/>
      <c r="L22" s="25"/>
      <c r="M22" s="65"/>
      <c r="N22" s="25"/>
      <c r="O22" s="65"/>
      <c r="P22" s="76"/>
    </row>
    <row r="23" spans="1:18" ht="26.25" x14ac:dyDescent="0.25">
      <c r="A23" s="12"/>
      <c r="B23" s="10" t="s">
        <v>0</v>
      </c>
      <c r="C23" s="13">
        <v>42516</v>
      </c>
      <c r="D23" s="15" t="s">
        <v>20</v>
      </c>
      <c r="E23" s="100">
        <v>663.84</v>
      </c>
      <c r="F23" s="100" t="s">
        <v>2</v>
      </c>
      <c r="G23" s="124">
        <v>56847.114046560018</v>
      </c>
      <c r="H23" s="17"/>
      <c r="I23" s="16"/>
      <c r="J23" s="14"/>
      <c r="K23" s="68"/>
      <c r="L23" s="17"/>
      <c r="M23" s="16"/>
      <c r="N23" s="17"/>
      <c r="O23" s="16"/>
      <c r="P23" s="74"/>
      <c r="R23">
        <v>7.18</v>
      </c>
    </row>
    <row r="24" spans="1:18" ht="26.25" x14ac:dyDescent="0.25">
      <c r="A24" s="12"/>
      <c r="B24" s="10" t="s">
        <v>0</v>
      </c>
      <c r="C24" s="13">
        <v>42516</v>
      </c>
      <c r="D24" s="15" t="s">
        <v>23</v>
      </c>
      <c r="E24" s="100">
        <v>142.05000000000001</v>
      </c>
      <c r="F24" s="100" t="s">
        <v>2</v>
      </c>
      <c r="G24" s="124">
        <v>16303.992711300007</v>
      </c>
      <c r="H24" s="17"/>
      <c r="I24" s="16"/>
      <c r="J24" s="14"/>
      <c r="K24" s="68"/>
      <c r="L24" s="17"/>
      <c r="M24" s="16"/>
      <c r="N24" s="17"/>
      <c r="O24" s="16"/>
      <c r="P24" s="74"/>
      <c r="R24">
        <v>4.37</v>
      </c>
    </row>
    <row r="25" spans="1:18" ht="15.75" thickBot="1" x14ac:dyDescent="0.3">
      <c r="A25" s="39"/>
      <c r="B25" s="34"/>
      <c r="C25" s="35"/>
      <c r="D25" s="36" t="s">
        <v>34</v>
      </c>
      <c r="E25" s="111"/>
      <c r="F25" s="111"/>
      <c r="G25" s="125"/>
      <c r="H25" s="38"/>
      <c r="I25" s="40"/>
      <c r="J25" s="60"/>
      <c r="K25" s="69"/>
      <c r="L25" s="38"/>
      <c r="M25" s="40"/>
      <c r="N25" s="38"/>
      <c r="O25" s="40"/>
      <c r="P25" s="75"/>
    </row>
    <row r="26" spans="1:18" x14ac:dyDescent="0.25">
      <c r="A26" s="101" t="s">
        <v>28</v>
      </c>
      <c r="B26" s="102"/>
      <c r="C26" s="103"/>
      <c r="D26" s="104"/>
      <c r="E26" s="105"/>
      <c r="F26" s="105"/>
      <c r="G26" s="126"/>
      <c r="H26" s="109"/>
      <c r="I26" s="107"/>
      <c r="J26" s="106"/>
      <c r="K26" s="108"/>
      <c r="L26" s="109"/>
      <c r="M26" s="107"/>
      <c r="N26" s="109"/>
      <c r="O26" s="107"/>
      <c r="P26" s="110"/>
    </row>
    <row r="27" spans="1:18" ht="26.25" x14ac:dyDescent="0.25">
      <c r="A27" s="12"/>
      <c r="B27" s="10" t="s">
        <v>0</v>
      </c>
      <c r="C27" s="13">
        <v>42512</v>
      </c>
      <c r="D27" s="15" t="s">
        <v>22</v>
      </c>
      <c r="E27" s="100">
        <v>477.67</v>
      </c>
      <c r="F27" s="100" t="s">
        <v>2</v>
      </c>
      <c r="G27" s="124">
        <v>41599.524078780014</v>
      </c>
      <c r="H27" s="17"/>
      <c r="I27" s="16"/>
      <c r="J27" s="14"/>
      <c r="K27" s="68"/>
      <c r="L27" s="17"/>
      <c r="M27" s="16"/>
      <c r="N27" s="17"/>
      <c r="O27" s="16"/>
      <c r="P27" s="74"/>
      <c r="R27">
        <v>7.18</v>
      </c>
    </row>
    <row r="28" spans="1:18" ht="26.25" x14ac:dyDescent="0.25">
      <c r="A28" s="12"/>
      <c r="B28" s="10" t="s">
        <v>0</v>
      </c>
      <c r="C28" s="13">
        <v>42519</v>
      </c>
      <c r="D28" s="15" t="s">
        <v>21</v>
      </c>
      <c r="E28" s="100">
        <v>243.05</v>
      </c>
      <c r="F28" s="100" t="s">
        <v>2</v>
      </c>
      <c r="G28" s="124">
        <v>26134.725297300007</v>
      </c>
      <c r="H28" s="17"/>
      <c r="I28" s="16"/>
      <c r="J28" s="14"/>
      <c r="K28" s="68"/>
      <c r="L28" s="17"/>
      <c r="M28" s="16"/>
      <c r="N28" s="17"/>
      <c r="O28" s="16"/>
      <c r="P28" s="74"/>
      <c r="R28">
        <v>4.37</v>
      </c>
    </row>
    <row r="29" spans="1:18" ht="15.75" thickBot="1" x14ac:dyDescent="0.3">
      <c r="A29" s="39"/>
      <c r="B29" s="34"/>
      <c r="C29" s="35"/>
      <c r="D29" s="36" t="s">
        <v>34</v>
      </c>
      <c r="E29" s="37"/>
      <c r="F29" s="37"/>
      <c r="G29" s="129"/>
      <c r="H29" s="41"/>
      <c r="I29" s="40"/>
      <c r="J29" s="62"/>
      <c r="K29" s="69"/>
      <c r="L29" s="41"/>
      <c r="M29" s="40"/>
      <c r="N29" s="41"/>
      <c r="O29" s="40"/>
      <c r="P29" s="75">
        <f>SUM(P27:P28)</f>
        <v>0</v>
      </c>
      <c r="R29">
        <v>4.37</v>
      </c>
    </row>
    <row r="30" spans="1:18" ht="15.75" thickBot="1" x14ac:dyDescent="0.3">
      <c r="A30" s="26"/>
      <c r="B30" s="27"/>
      <c r="C30" s="28"/>
      <c r="D30" s="29"/>
      <c r="E30" s="30"/>
      <c r="F30" s="30"/>
      <c r="G30" s="31"/>
      <c r="H30" s="32"/>
      <c r="I30" s="31"/>
      <c r="J30" s="63"/>
      <c r="K30" s="71"/>
      <c r="L30" s="32"/>
      <c r="M30" s="31"/>
      <c r="N30" s="32"/>
      <c r="O30" s="31"/>
      <c r="P30" s="77"/>
      <c r="Q30" s="3"/>
      <c r="R30" s="3"/>
    </row>
    <row r="31" spans="1:18" ht="15.75" thickBot="1" x14ac:dyDescent="0.3">
      <c r="A31" s="81"/>
      <c r="B31" s="82"/>
      <c r="C31" s="82"/>
      <c r="D31" s="82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84"/>
    </row>
    <row r="32" spans="1:18" ht="15.75" thickBot="1" x14ac:dyDescent="0.3">
      <c r="A32" s="42" t="s">
        <v>35</v>
      </c>
      <c r="B32" s="43"/>
      <c r="C32" s="43"/>
      <c r="D32" s="43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5">
        <f>P13+P17+P21+P25+P29</f>
        <v>0</v>
      </c>
    </row>
    <row r="33" spans="1:16" x14ac:dyDescent="0.25">
      <c r="A33" s="95"/>
      <c r="B33" s="82"/>
      <c r="C33" s="82"/>
      <c r="D33" s="82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84"/>
    </row>
    <row r="34" spans="1:16" x14ac:dyDescent="0.25">
      <c r="A34" s="81" t="s">
        <v>29</v>
      </c>
      <c r="B34" s="82"/>
      <c r="C34" s="82"/>
      <c r="D34" s="82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84"/>
    </row>
    <row r="35" spans="1:16" x14ac:dyDescent="0.25">
      <c r="A35" s="81"/>
      <c r="B35" s="82"/>
      <c r="C35" s="82"/>
      <c r="D35" s="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84"/>
    </row>
    <row r="36" spans="1:16" x14ac:dyDescent="0.25">
      <c r="A36" s="81"/>
      <c r="B36" s="82"/>
      <c r="C36" s="82"/>
      <c r="D36" s="96" t="s">
        <v>11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84"/>
    </row>
    <row r="37" spans="1:16" x14ac:dyDescent="0.25">
      <c r="A37" s="81"/>
      <c r="B37" s="82"/>
      <c r="C37" s="82"/>
      <c r="D37" s="97" t="s">
        <v>12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84"/>
    </row>
    <row r="38" spans="1:16" ht="15.75" thickBot="1" x14ac:dyDescent="0.3">
      <c r="A38" s="9"/>
      <c r="B38" s="8"/>
      <c r="C38" s="8"/>
      <c r="D38" s="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9"/>
    </row>
  </sheetData>
  <mergeCells count="9">
    <mergeCell ref="H8:I8"/>
    <mergeCell ref="J8:K8"/>
    <mergeCell ref="L8:M8"/>
    <mergeCell ref="N8:O8"/>
    <mergeCell ref="D1:O1"/>
    <mergeCell ref="D2:O2"/>
    <mergeCell ref="D3:O3"/>
    <mergeCell ref="D5:O5"/>
    <mergeCell ref="H7:O7"/>
  </mergeCells>
  <pageMargins left="0.23622047244094491" right="0.23622047244094491" top="0.71" bottom="0.35433070866141736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de Fatima Gomes Furtado</dc:creator>
  <cp:lastModifiedBy>Simone Sibeli da Silva</cp:lastModifiedBy>
  <cp:lastPrinted>2023-09-19T18:34:34Z</cp:lastPrinted>
  <dcterms:created xsi:type="dcterms:W3CDTF">2023-02-10T20:01:18Z</dcterms:created>
  <dcterms:modified xsi:type="dcterms:W3CDTF">2023-11-24T17:21:37Z</dcterms:modified>
</cp:coreProperties>
</file>